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1240" windowHeight="11760"/>
  </bookViews>
  <sheets>
    <sheet name="ANEXO M" sheetId="3" r:id="rId1"/>
    <sheet name="DIRECCIONES" sheetId="7" r:id="rId2"/>
  </sheets>
  <definedNames>
    <definedName name="_xlnm._FilterDatabase" localSheetId="0" hidden="1">'ANEXO M'!$A$3:$R$61</definedName>
    <definedName name="_xlnm.Print_Area" localSheetId="0">'ANEXO M'!$A$1:$R$61</definedName>
    <definedName name="_xlnm.Print_Area" localSheetId="1">DIRECCIONES!$A$1:$F$14</definedName>
    <definedName name="_xlnm.Print_Titles" localSheetId="0">'ANEXO M'!$1:$3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" l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</calcChain>
</file>

<file path=xl/sharedStrings.xml><?xml version="1.0" encoding="utf-8"?>
<sst xmlns="http://schemas.openxmlformats.org/spreadsheetml/2006/main" count="150" uniqueCount="119">
  <si>
    <t xml:space="preserve">UMAPS Lucio Cabañas </t>
  </si>
  <si>
    <t>UMAPS Valtierra</t>
  </si>
  <si>
    <t>UMAPS Iramuco</t>
  </si>
  <si>
    <t>CAISES San José Iturbide</t>
  </si>
  <si>
    <t>Hospital General Silao</t>
  </si>
  <si>
    <t>CAISAME</t>
  </si>
  <si>
    <t>Hospital General Irapuato</t>
  </si>
  <si>
    <t>UMAPS jalpa de canovas (DENTAL)</t>
  </si>
  <si>
    <t xml:space="preserve">Hospital Comunitario Romita </t>
  </si>
  <si>
    <t>Hospital Materno Infantil León</t>
  </si>
  <si>
    <t>Hospital General León</t>
  </si>
  <si>
    <t>DRM</t>
  </si>
  <si>
    <t>SOLPED</t>
  </si>
  <si>
    <t>POSICION</t>
  </si>
  <si>
    <t xml:space="preserve">DESCRIPCIÓN DEL BIEN </t>
  </si>
  <si>
    <t>NUMERO DE MATERIAL</t>
  </si>
  <si>
    <t>TOTALES</t>
  </si>
  <si>
    <t>Unidad Responsable</t>
  </si>
  <si>
    <t xml:space="preserve">Nombre del responsable </t>
  </si>
  <si>
    <t xml:space="preserve">RFC del responsable </t>
  </si>
  <si>
    <t xml:space="preserve">Correo electronico </t>
  </si>
  <si>
    <t>Telefono</t>
  </si>
  <si>
    <t>Domicilio</t>
  </si>
  <si>
    <t>Calle Laguna 631 colonia Las Rosas, CP:36660, Irapuato, Gto</t>
  </si>
  <si>
    <t>Dr. José Luis Martínez Cendejas
C.P. Rubén Soria Macías</t>
  </si>
  <si>
    <t>jmartinezc@guanajuato.gob.mx
‎rsoriama@guanajuato.gob.mx
admonjurisvi@guanajuato.gob.mx</t>
  </si>
  <si>
    <t xml:space="preserve">MACL6609067PO
</t>
  </si>
  <si>
    <t>(462) 607 4533
(462) 607 4505
(462) 251 1582</t>
  </si>
  <si>
    <t>Ave. Valle de Santiago s/n, colonia Benito Juárez C.P. 36745 Salamanca, GTO.</t>
  </si>
  <si>
    <t>jjmartinezg@guanajuato.gob.mx
aanguiano@guanajuato.gob.mx</t>
  </si>
  <si>
    <t>(464) 648 0001
(464) 648 00 09 ext. 124</t>
  </si>
  <si>
    <t>calle Nicolas de San Luis esq. Montañez no. 20 Colonia las MalayasAcámbaro,Gto. Cp:38679</t>
  </si>
  <si>
    <t>(417) 172 1260
(417) 172 0380
(461) 105 6098</t>
  </si>
  <si>
    <t xml:space="preserve">MAGJ7606261H0
</t>
  </si>
  <si>
    <t xml:space="preserve">MACU740726LM7
</t>
  </si>
  <si>
    <t>Dr. Uver Martínez Camacho
Nora Eugenia Eguía Jasso</t>
  </si>
  <si>
    <t>Dr. Juan Jesús Martínez García
Lic. Araceli Anguiano Contreras</t>
  </si>
  <si>
    <t>(415) 152 0085, 6150, 154 8700, 8800
(418) 106 3489</t>
  </si>
  <si>
    <t>umartinezc@guanajuato.gob.mx
neguiaj@guanajuato.gob.mx</t>
  </si>
  <si>
    <t xml:space="preserve">Dr. Jorge Vidargas Rojas
C.P. Omar Eduardo Martinez Sánchez
</t>
  </si>
  <si>
    <t>VIRJ620629455</t>
  </si>
  <si>
    <t>Calle Arco Iris S/N, Fracc. La Lejona, 37765 San Miguel de Allende, Gto.</t>
  </si>
  <si>
    <t>jvidargasro@guanajuato.gob.mx
omartinezs@guanajuato.gob.mx</t>
  </si>
  <si>
    <t>AEZA8510194T8</t>
  </si>
  <si>
    <t>Blvd. San Bernardo 39, Fracc. Brisas de los Ríos Silao, Guanajuato, CP 36112</t>
  </si>
  <si>
    <t xml:space="preserve">Dra. Alejandra Gabriela Arellano Zermeño
LRI Claudia Patricia Vazquez Díaz
</t>
  </si>
  <si>
    <t>aarellanoz@guanajuato.gob.mx
cvazquezd@guanajuato.gob.mx</t>
  </si>
  <si>
    <t>(472) 722 3297
(473) 111 9645</t>
  </si>
  <si>
    <t xml:space="preserve">(477) 748 8700 
(477) 748 8202 
(477) 748 8293 ext. 231
477 286 9715
</t>
  </si>
  <si>
    <t>MEPA591216HJ6</t>
  </si>
  <si>
    <t xml:space="preserve">
Dra. Ana Bertha Meza Pérez
CP Luis Manuel Rangel Colchado</t>
  </si>
  <si>
    <t>Antiguo Camino a la Hacienda km 8, Ejido San Pedro del MonteSan Francisco del Rincón, Guanajuato. CP 37660</t>
  </si>
  <si>
    <t>amezperez@guanajuato.gob.mx
h_psiquiatrico@guanajuato.gob.mx
lrangelc@guanajuato.gob.mx</t>
  </si>
  <si>
    <t>(462) 624 2257
(462) 635 8900
(462) 590 8360</t>
  </si>
  <si>
    <t>Calle Reverte Mexicano 1959, Fracc. Viveros RevoluciónIrapuato, Guanajuato. CP 36520</t>
  </si>
  <si>
    <t>SAJU591111DK9</t>
  </si>
  <si>
    <t xml:space="preserve">
Dr. Juan Enrique Sánchez
LRI Eréndira Domínguez Díaz</t>
  </si>
  <si>
    <t>jensanchez@guanajuato.gob.mx
admonhgi@guanajuato.gob.mx</t>
  </si>
  <si>
    <t>AATJ520828LI3</t>
  </si>
  <si>
    <t>VALENCIA 110, COL. LOS VENEROS, C.P. 36400, PURISIMA DEL RINCON, GTO</t>
  </si>
  <si>
    <t>Dr. Jose Javier Ayala Torres
Myrna Irene Limón Fuentes</t>
  </si>
  <si>
    <t>jayalator@guanajuato.gob.mx
jurisdi8@guanajuato.gob.mx
mlimonf@guanajuato.gob.mx</t>
  </si>
  <si>
    <t xml:space="preserve">
(477) 148 1220 Ext. 5314
(55) 5168 2462
</t>
  </si>
  <si>
    <t>DEJM8320214716</t>
  </si>
  <si>
    <t>Dra. Martha Angélica Delgado Juárez
C.P. Paulino López Parada</t>
  </si>
  <si>
    <t>mdelgadoju@guanajauto.gob.mx
plopezp@guanajuato.gob.mx</t>
  </si>
  <si>
    <t>(432) 745 2022
(432) 745 2193
(432) 100 8228</t>
  </si>
  <si>
    <t>Encino #63, Colonia campo verde. C.P. 36206. Romita, Guanajuato.</t>
  </si>
  <si>
    <t>(477) 777 0952
(477) 128 8551</t>
  </si>
  <si>
    <t>Dr. Luis Manuel Suárez Flores
Lic. Fabiola Elizabeth Cordero Sánchez</t>
  </si>
  <si>
    <t>SUFL661204AI4</t>
  </si>
  <si>
    <t>Av. de la Juventud 116, Col. Jolguaber León, Guanajuato, CP 37410</t>
  </si>
  <si>
    <t>Imsuarezf@guanajuato.gob.mx
fcorderos@guanajuato.gob.mx</t>
  </si>
  <si>
    <t>DEVA800414VA1</t>
  </si>
  <si>
    <t>Blvd. Puente del Milenio 1001 A, Fracción del predio San CarlosLeón, Guanajuato. CP 37670</t>
  </si>
  <si>
    <t>Dr. Alfonso Delgado Vargas
C.P. Princes Soledad Radillo Gudiño</t>
  </si>
  <si>
    <t>adelgadovar@guanajuato.gob.mx
 pradillogu@guanajuato.gob.mx</t>
  </si>
  <si>
    <t>(477) 719 7400
 (477) 131 0438</t>
  </si>
  <si>
    <t>CRANEOTOMO ELÉCTRICO</t>
  </si>
  <si>
    <t>INYECTOR MEDIO DE CONTRASTE (DOBLE CAB)</t>
  </si>
  <si>
    <t>BANQUETA DE ALTURA</t>
  </si>
  <si>
    <t>BASCULA ELECTRONICA CON INFANTOMETRO</t>
  </si>
  <si>
    <t>CONGELADOR VERTICAL 13 PIES CUB</t>
  </si>
  <si>
    <t>ESFIGMOMANOMETRO ANEROIDE PORTA PED UNIV</t>
  </si>
  <si>
    <t>ESFIGMOMANOMETRO ANEROIDE PORTATIL UNIV</t>
  </si>
  <si>
    <t>ESTERILIZADOR DE VAPOR DENTAL 21 LITROS</t>
  </si>
  <si>
    <t>ESTETOSCOPIO DE CAPSULA DOBLE (ADULTO)</t>
  </si>
  <si>
    <t>ESTETOSCOPIO DOBLE CAMPANA PEDIATRICO</t>
  </si>
  <si>
    <t>ESTUCHE DIAGNOSTICO BASICO</t>
  </si>
  <si>
    <t>FONODETECTOR PORT LATIDOS FETALES</t>
  </si>
  <si>
    <t>LAMPARA DE EXAMINACION LED</t>
  </si>
  <si>
    <t>MESA MAYO</t>
  </si>
  <si>
    <t>MESA UNIVERSAL PARA EXPLORACION</t>
  </si>
  <si>
    <t>OXIMETRO C/PULSO DE MESA C/CURVA PLETISM</t>
  </si>
  <si>
    <t>UNIDAD RADIOLOGICA DENTAL</t>
  </si>
  <si>
    <t>SET INSTRUMENTAL CURACION</t>
  </si>
  <si>
    <t>SET INSTRUMENTAL SUTURA</t>
  </si>
  <si>
    <t>MESA PASTEUR</t>
  </si>
  <si>
    <t>NEGATOSCOPIO SENCILLO</t>
  </si>
  <si>
    <t>UNIDAD DENTAL CON MODULO INTEGRADO V19</t>
  </si>
  <si>
    <t>SET INSTRUMENTAL (DENTAL) 19 2DO</t>
  </si>
  <si>
    <t>BASCULA CON ESTADIMETRO MECANICA</t>
  </si>
  <si>
    <t>CARRO CAMILLA ADU</t>
  </si>
  <si>
    <t>CARRO CUNA CON BACINETE</t>
  </si>
  <si>
    <t>CARRO PARA CURACIONES</t>
  </si>
  <si>
    <t>CARRO ROJO CON EQUIPO COMPL</t>
  </si>
  <si>
    <t>FLUJOMETRO 0-15 LPM</t>
  </si>
  <si>
    <t>LAVACOMODO DE VAPOR</t>
  </si>
  <si>
    <t>MESA PUENTE</t>
  </si>
  <si>
    <t>MONITOR SIGNOS VITALES BAS (UNIV) V19</t>
  </si>
  <si>
    <t>MONITOR SIGNOS VITALES INT UNI 19</t>
  </si>
  <si>
    <t>PORTA VENOCLISIS RODABLE</t>
  </si>
  <si>
    <t>REFRIGERADOR CONGELADOR 5.4 PIES CUBICOS</t>
  </si>
  <si>
    <t>SIST ASPIRACION SECRECIONES TROMBA PARED</t>
  </si>
  <si>
    <t>SIST ASPIRACION SECRECIONES (VACUOMETRO)</t>
  </si>
  <si>
    <t>SET INSTRUMENTAL RETIRAR PUNTOS</t>
  </si>
  <si>
    <t>PARTIDA</t>
  </si>
  <si>
    <t>Licitación Pública Internacional Bajo la Cobertura de Tratados, Presencial 40004001-007-23 para la Adquisición de Equipo Médico y de Laboratorio para el Instituto de Salud Pública del Estado de Guanajuato
ANEXO M - MATRIZ DE DISTRIBUCIÓN</t>
  </si>
  <si>
    <t>Licitación Pública Internacional Bajo la Cobertura de Tratados, Presencial 40004001-007-23 para la Adquisición de Equipo Médico y de Laboratorio para el Instituto de Salud Pública del Estado de Guanajuato
ANEXO M-I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</si>
</sst>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6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</borders>
  <cellStyleXfs count="6">
    <xf numFmtId="0" fontId="0" fillId="0" borderId="0"/>
    <xf numFmtId="0" fontId="6" fillId="0" borderId="0"/>
    <xf numFmtId="0" fontId="3" fillId="0" borderId="0"/>
    <xf numFmtId="0" fontId="6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1" fontId="10" fillId="0" borderId="4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4" xfId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</cellXfs>
  <cellStyles count="6">
    <cellStyle name="Hipervínculo" xfId="5" builtinId="8"/>
    <cellStyle name="Moneda 2" xfId="4"/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delgadoju@guanajauto.gob.mx" TargetMode="External"/><Relationship Id="rId2" Type="http://schemas.openxmlformats.org/officeDocument/2006/relationships/hyperlink" Target="mailto:aarellanoz@guanajuato.gob.mx" TargetMode="External"/><Relationship Id="rId1" Type="http://schemas.openxmlformats.org/officeDocument/2006/relationships/hyperlink" Target="mailto:neguiaj@guanajuato.gob.mx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delgadovar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zoomScale="70" zoomScaleNormal="70" workbookViewId="0">
      <pane ySplit="3" topLeftCell="A4" activePane="bottomLeft" state="frozen"/>
      <selection pane="bottomLeft" activeCell="D4" sqref="D4"/>
    </sheetView>
  </sheetViews>
  <sheetFormatPr baseColWidth="10" defaultRowHeight="15" x14ac:dyDescent="0.25"/>
  <cols>
    <col min="1" max="1" width="12.42578125" bestFit="1" customWidth="1"/>
    <col min="3" max="3" width="17.28515625" customWidth="1"/>
    <col min="4" max="4" width="66.7109375" customWidth="1"/>
    <col min="5" max="5" width="11.42578125" customWidth="1"/>
    <col min="6" max="6" width="22.28515625" hidden="1" customWidth="1"/>
    <col min="7" max="7" width="22.28515625" customWidth="1"/>
    <col min="8" max="18" width="14.140625" customWidth="1"/>
  </cols>
  <sheetData>
    <row r="1" spans="1:18" ht="57" customHeight="1" x14ac:dyDescent="0.25">
      <c r="C1" s="19" t="s">
        <v>117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15.75" thickBot="1" x14ac:dyDescent="0.3"/>
    <row r="3" spans="1:18" s="14" customFormat="1" ht="50.25" x14ac:dyDescent="0.25">
      <c r="A3" s="1" t="s">
        <v>12</v>
      </c>
      <c r="B3" s="2" t="s">
        <v>13</v>
      </c>
      <c r="C3" s="2" t="s">
        <v>11</v>
      </c>
      <c r="D3" s="2" t="s">
        <v>14</v>
      </c>
      <c r="E3" s="2" t="s">
        <v>116</v>
      </c>
      <c r="F3" s="3" t="s">
        <v>15</v>
      </c>
      <c r="G3" s="3" t="s">
        <v>15</v>
      </c>
      <c r="H3" s="4" t="s">
        <v>0</v>
      </c>
      <c r="I3" s="4" t="s">
        <v>1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7</v>
      </c>
      <c r="O3" s="4" t="s">
        <v>9</v>
      </c>
      <c r="P3" s="4" t="s">
        <v>6</v>
      </c>
      <c r="Q3" s="4" t="s">
        <v>10</v>
      </c>
      <c r="R3" s="4" t="s">
        <v>16</v>
      </c>
    </row>
    <row r="4" spans="1:18" s="8" customFormat="1" ht="33" customHeight="1" x14ac:dyDescent="0.25">
      <c r="A4" s="7">
        <v>190042459</v>
      </c>
      <c r="B4" s="7">
        <v>10</v>
      </c>
      <c r="C4" s="10">
        <v>412</v>
      </c>
      <c r="D4" s="11" t="s">
        <v>78</v>
      </c>
      <c r="E4" s="11">
        <v>1</v>
      </c>
      <c r="F4" s="10">
        <v>50532281</v>
      </c>
      <c r="G4" s="13">
        <v>531000000463</v>
      </c>
      <c r="H4" s="10"/>
      <c r="I4" s="10"/>
      <c r="J4" s="10"/>
      <c r="K4" s="10"/>
      <c r="L4" s="10"/>
      <c r="M4" s="10"/>
      <c r="N4" s="10"/>
      <c r="O4" s="10"/>
      <c r="P4" s="10">
        <v>1</v>
      </c>
      <c r="Q4" s="10"/>
      <c r="R4" s="10">
        <v>1</v>
      </c>
    </row>
    <row r="5" spans="1:18" s="8" customFormat="1" ht="33" customHeight="1" x14ac:dyDescent="0.25">
      <c r="A5" s="7">
        <v>190042460</v>
      </c>
      <c r="B5" s="7">
        <v>10</v>
      </c>
      <c r="C5" s="10">
        <v>413</v>
      </c>
      <c r="D5" s="11" t="s">
        <v>79</v>
      </c>
      <c r="E5" s="11">
        <v>2</v>
      </c>
      <c r="F5" s="10">
        <v>50532344</v>
      </c>
      <c r="G5" s="13">
        <v>531000002061</v>
      </c>
      <c r="H5" s="10"/>
      <c r="I5" s="10"/>
      <c r="J5" s="10"/>
      <c r="K5" s="10"/>
      <c r="L5" s="10">
        <v>1</v>
      </c>
      <c r="M5" s="10"/>
      <c r="N5" s="10"/>
      <c r="O5" s="10"/>
      <c r="P5" s="10"/>
      <c r="Q5" s="10"/>
      <c r="R5" s="10">
        <v>1</v>
      </c>
    </row>
    <row r="6" spans="1:18" s="8" customFormat="1" ht="33" customHeight="1" x14ac:dyDescent="0.25">
      <c r="A6" s="7">
        <v>190042462</v>
      </c>
      <c r="B6" s="7">
        <v>10</v>
      </c>
      <c r="C6" s="10">
        <v>416</v>
      </c>
      <c r="D6" s="11" t="s">
        <v>80</v>
      </c>
      <c r="E6" s="11">
        <v>3</v>
      </c>
      <c r="F6" s="10">
        <v>50531609</v>
      </c>
      <c r="G6" s="13">
        <v>531000000770</v>
      </c>
      <c r="H6" s="10"/>
      <c r="I6" s="10"/>
      <c r="J6" s="10">
        <v>6</v>
      </c>
      <c r="K6" s="10"/>
      <c r="L6" s="10"/>
      <c r="M6" s="10"/>
      <c r="N6" s="10"/>
      <c r="O6" s="10"/>
      <c r="P6" s="10"/>
      <c r="Q6" s="10"/>
      <c r="R6" s="10">
        <v>6</v>
      </c>
    </row>
    <row r="7" spans="1:18" s="8" customFormat="1" ht="33" customHeight="1" x14ac:dyDescent="0.25">
      <c r="A7" s="7">
        <v>190042462</v>
      </c>
      <c r="B7" s="7">
        <v>20</v>
      </c>
      <c r="C7" s="10">
        <v>416</v>
      </c>
      <c r="D7" s="11" t="s">
        <v>81</v>
      </c>
      <c r="E7" s="11">
        <f>+E6+1</f>
        <v>4</v>
      </c>
      <c r="F7" s="10">
        <v>50531612</v>
      </c>
      <c r="G7" s="13">
        <v>531000000773</v>
      </c>
      <c r="H7" s="10">
        <v>1</v>
      </c>
      <c r="I7" s="10"/>
      <c r="J7" s="10"/>
      <c r="K7" s="10"/>
      <c r="L7" s="10"/>
      <c r="M7" s="10"/>
      <c r="N7" s="10"/>
      <c r="O7" s="10"/>
      <c r="P7" s="10"/>
      <c r="Q7" s="10"/>
      <c r="R7" s="10">
        <v>1</v>
      </c>
    </row>
    <row r="8" spans="1:18" s="8" customFormat="1" ht="33" customHeight="1" x14ac:dyDescent="0.25">
      <c r="A8" s="7">
        <v>190042462</v>
      </c>
      <c r="B8" s="7">
        <v>30</v>
      </c>
      <c r="C8" s="10">
        <v>416</v>
      </c>
      <c r="D8" s="11" t="s">
        <v>82</v>
      </c>
      <c r="E8" s="11">
        <f t="shared" ref="E8:E61" si="0">+E7+1</f>
        <v>5</v>
      </c>
      <c r="F8" s="10">
        <v>50532233</v>
      </c>
      <c r="G8" s="13">
        <v>531000000433</v>
      </c>
      <c r="H8" s="10"/>
      <c r="I8" s="10">
        <v>1</v>
      </c>
      <c r="J8" s="10"/>
      <c r="K8" s="10"/>
      <c r="L8" s="10"/>
      <c r="M8" s="10"/>
      <c r="N8" s="10"/>
      <c r="O8" s="10"/>
      <c r="P8" s="10"/>
      <c r="Q8" s="10"/>
      <c r="R8" s="10">
        <v>1</v>
      </c>
    </row>
    <row r="9" spans="1:18" s="8" customFormat="1" ht="33" customHeight="1" x14ac:dyDescent="0.25">
      <c r="A9" s="7">
        <v>190042462</v>
      </c>
      <c r="B9" s="7">
        <v>40</v>
      </c>
      <c r="C9" s="10">
        <v>416</v>
      </c>
      <c r="D9" s="11" t="s">
        <v>83</v>
      </c>
      <c r="E9" s="11">
        <f t="shared" si="0"/>
        <v>6</v>
      </c>
      <c r="F9" s="10">
        <v>50531621</v>
      </c>
      <c r="G9" s="13">
        <v>531000000782</v>
      </c>
      <c r="H9" s="10"/>
      <c r="I9" s="10"/>
      <c r="J9" s="10">
        <v>3</v>
      </c>
      <c r="K9" s="10"/>
      <c r="L9" s="10"/>
      <c r="M9" s="10"/>
      <c r="N9" s="10"/>
      <c r="O9" s="10"/>
      <c r="P9" s="10"/>
      <c r="Q9" s="10"/>
      <c r="R9" s="10">
        <v>3</v>
      </c>
    </row>
    <row r="10" spans="1:18" s="8" customFormat="1" ht="33" customHeight="1" x14ac:dyDescent="0.25">
      <c r="A10" s="7">
        <v>190042462</v>
      </c>
      <c r="B10" s="7">
        <v>50</v>
      </c>
      <c r="C10" s="10">
        <v>416</v>
      </c>
      <c r="D10" s="11" t="s">
        <v>84</v>
      </c>
      <c r="E10" s="11">
        <f t="shared" si="0"/>
        <v>7</v>
      </c>
      <c r="F10" s="10">
        <v>50531622</v>
      </c>
      <c r="G10" s="13">
        <v>531000000783</v>
      </c>
      <c r="H10" s="10"/>
      <c r="I10" s="10">
        <v>1</v>
      </c>
      <c r="J10" s="10"/>
      <c r="K10" s="10"/>
      <c r="L10" s="10"/>
      <c r="M10" s="10"/>
      <c r="N10" s="10"/>
      <c r="O10" s="10"/>
      <c r="P10" s="10"/>
      <c r="Q10" s="10"/>
      <c r="R10" s="10">
        <v>1</v>
      </c>
    </row>
    <row r="11" spans="1:18" s="8" customFormat="1" ht="33" customHeight="1" x14ac:dyDescent="0.25">
      <c r="A11" s="7">
        <v>190042462</v>
      </c>
      <c r="B11" s="7">
        <v>60</v>
      </c>
      <c r="C11" s="10">
        <v>416</v>
      </c>
      <c r="D11" s="11" t="s">
        <v>85</v>
      </c>
      <c r="E11" s="11">
        <f t="shared" si="0"/>
        <v>8</v>
      </c>
      <c r="F11" s="10">
        <v>50531624</v>
      </c>
      <c r="G11" s="13">
        <v>531000000785</v>
      </c>
      <c r="H11" s="10">
        <v>1</v>
      </c>
      <c r="I11" s="10">
        <v>1</v>
      </c>
      <c r="J11" s="10"/>
      <c r="K11" s="10"/>
      <c r="L11" s="10"/>
      <c r="M11" s="10"/>
      <c r="N11" s="10"/>
      <c r="O11" s="10"/>
      <c r="P11" s="10"/>
      <c r="Q11" s="10"/>
      <c r="R11" s="10">
        <v>2</v>
      </c>
    </row>
    <row r="12" spans="1:18" s="8" customFormat="1" ht="33" customHeight="1" x14ac:dyDescent="0.25">
      <c r="A12" s="7">
        <v>190042462</v>
      </c>
      <c r="B12" s="7">
        <v>70</v>
      </c>
      <c r="C12" s="10">
        <v>416</v>
      </c>
      <c r="D12" s="11" t="s">
        <v>86</v>
      </c>
      <c r="E12" s="11">
        <f t="shared" si="0"/>
        <v>9</v>
      </c>
      <c r="F12" s="10">
        <v>50531625</v>
      </c>
      <c r="G12" s="13">
        <v>531000000786</v>
      </c>
      <c r="H12" s="10"/>
      <c r="I12" s="10"/>
      <c r="J12" s="10">
        <v>5</v>
      </c>
      <c r="K12" s="10"/>
      <c r="L12" s="10"/>
      <c r="M12" s="10"/>
      <c r="N12" s="10"/>
      <c r="O12" s="10"/>
      <c r="P12" s="10"/>
      <c r="Q12" s="10"/>
      <c r="R12" s="10">
        <v>5</v>
      </c>
    </row>
    <row r="13" spans="1:18" s="8" customFormat="1" ht="33" customHeight="1" x14ac:dyDescent="0.25">
      <c r="A13" s="7">
        <v>190042462</v>
      </c>
      <c r="B13" s="7">
        <v>80</v>
      </c>
      <c r="C13" s="10">
        <v>416</v>
      </c>
      <c r="D13" s="11" t="s">
        <v>87</v>
      </c>
      <c r="E13" s="11">
        <f t="shared" si="0"/>
        <v>10</v>
      </c>
      <c r="F13" s="10">
        <v>50530809</v>
      </c>
      <c r="G13" s="13">
        <v>531000001084</v>
      </c>
      <c r="H13" s="10"/>
      <c r="I13" s="10"/>
      <c r="J13" s="10"/>
      <c r="K13" s="10">
        <v>3</v>
      </c>
      <c r="L13" s="10"/>
      <c r="M13" s="10"/>
      <c r="N13" s="10"/>
      <c r="O13" s="10"/>
      <c r="P13" s="10"/>
      <c r="Q13" s="10"/>
      <c r="R13" s="10">
        <v>3</v>
      </c>
    </row>
    <row r="14" spans="1:18" s="8" customFormat="1" ht="33" customHeight="1" x14ac:dyDescent="0.25">
      <c r="A14" s="7">
        <v>190042462</v>
      </c>
      <c r="B14" s="7">
        <v>90</v>
      </c>
      <c r="C14" s="10">
        <v>416</v>
      </c>
      <c r="D14" s="11" t="s">
        <v>88</v>
      </c>
      <c r="E14" s="11">
        <f t="shared" si="0"/>
        <v>11</v>
      </c>
      <c r="F14" s="10">
        <v>50531626</v>
      </c>
      <c r="G14" s="13">
        <v>531000000787</v>
      </c>
      <c r="H14" s="10"/>
      <c r="I14" s="10"/>
      <c r="J14" s="10">
        <v>2</v>
      </c>
      <c r="K14" s="10"/>
      <c r="L14" s="10"/>
      <c r="M14" s="10"/>
      <c r="N14" s="10"/>
      <c r="O14" s="10"/>
      <c r="P14" s="10"/>
      <c r="Q14" s="10"/>
      <c r="R14" s="10">
        <v>2</v>
      </c>
    </row>
    <row r="15" spans="1:18" s="8" customFormat="1" ht="33" customHeight="1" x14ac:dyDescent="0.25">
      <c r="A15" s="7">
        <v>190042462</v>
      </c>
      <c r="B15" s="7">
        <v>100</v>
      </c>
      <c r="C15" s="10">
        <v>416</v>
      </c>
      <c r="D15" s="11" t="s">
        <v>89</v>
      </c>
      <c r="E15" s="11">
        <f t="shared" si="0"/>
        <v>12</v>
      </c>
      <c r="F15" s="10">
        <v>50532236</v>
      </c>
      <c r="G15" s="13">
        <v>531000000436</v>
      </c>
      <c r="H15" s="10"/>
      <c r="I15" s="10">
        <v>1</v>
      </c>
      <c r="J15" s="10">
        <v>2</v>
      </c>
      <c r="K15" s="10"/>
      <c r="L15" s="10"/>
      <c r="M15" s="10"/>
      <c r="N15" s="10"/>
      <c r="O15" s="10"/>
      <c r="P15" s="10"/>
      <c r="Q15" s="10"/>
      <c r="R15" s="10">
        <v>3</v>
      </c>
    </row>
    <row r="16" spans="1:18" s="8" customFormat="1" ht="33" customHeight="1" x14ac:dyDescent="0.25">
      <c r="A16" s="7">
        <v>190042462</v>
      </c>
      <c r="B16" s="7">
        <v>110</v>
      </c>
      <c r="C16" s="10">
        <v>416</v>
      </c>
      <c r="D16" s="11" t="s">
        <v>90</v>
      </c>
      <c r="E16" s="11">
        <f t="shared" si="0"/>
        <v>13</v>
      </c>
      <c r="F16" s="10">
        <v>50532237</v>
      </c>
      <c r="G16" s="13">
        <v>531000000437</v>
      </c>
      <c r="H16" s="10"/>
      <c r="I16" s="10"/>
      <c r="J16" s="10">
        <v>4</v>
      </c>
      <c r="K16" s="10"/>
      <c r="L16" s="10"/>
      <c r="M16" s="10"/>
      <c r="N16" s="10"/>
      <c r="O16" s="10"/>
      <c r="P16" s="10"/>
      <c r="Q16" s="10"/>
      <c r="R16" s="10">
        <v>4</v>
      </c>
    </row>
    <row r="17" spans="1:18" s="8" customFormat="1" ht="33" customHeight="1" x14ac:dyDescent="0.25">
      <c r="A17" s="7">
        <v>190042462</v>
      </c>
      <c r="B17" s="7">
        <v>120</v>
      </c>
      <c r="C17" s="10">
        <v>416</v>
      </c>
      <c r="D17" s="11" t="s">
        <v>91</v>
      </c>
      <c r="E17" s="11">
        <f t="shared" si="0"/>
        <v>14</v>
      </c>
      <c r="F17" s="10">
        <v>50531599</v>
      </c>
      <c r="G17" s="13">
        <v>531000000760</v>
      </c>
      <c r="H17" s="10"/>
      <c r="I17" s="10">
        <v>6</v>
      </c>
      <c r="J17" s="10"/>
      <c r="K17" s="10"/>
      <c r="L17" s="10"/>
      <c r="M17" s="10"/>
      <c r="N17" s="10"/>
      <c r="O17" s="10"/>
      <c r="P17" s="10"/>
      <c r="Q17" s="10"/>
      <c r="R17" s="10">
        <v>6</v>
      </c>
    </row>
    <row r="18" spans="1:18" s="8" customFormat="1" ht="33" customHeight="1" x14ac:dyDescent="0.25">
      <c r="A18" s="7">
        <v>190042462</v>
      </c>
      <c r="B18" s="7">
        <v>130</v>
      </c>
      <c r="C18" s="10">
        <v>416</v>
      </c>
      <c r="D18" s="11" t="s">
        <v>92</v>
      </c>
      <c r="E18" s="11">
        <f t="shared" si="0"/>
        <v>15</v>
      </c>
      <c r="F18" s="10">
        <v>50531634</v>
      </c>
      <c r="G18" s="13">
        <v>531000000795</v>
      </c>
      <c r="H18" s="10"/>
      <c r="I18" s="10"/>
      <c r="J18" s="10">
        <v>3</v>
      </c>
      <c r="K18" s="10"/>
      <c r="L18" s="10"/>
      <c r="M18" s="10"/>
      <c r="N18" s="10"/>
      <c r="O18" s="10"/>
      <c r="P18" s="10"/>
      <c r="Q18" s="10"/>
      <c r="R18" s="10">
        <v>3</v>
      </c>
    </row>
    <row r="19" spans="1:18" s="8" customFormat="1" ht="33" customHeight="1" x14ac:dyDescent="0.25">
      <c r="A19" s="7">
        <v>190042462</v>
      </c>
      <c r="B19" s="7">
        <v>140</v>
      </c>
      <c r="C19" s="10">
        <v>416</v>
      </c>
      <c r="D19" s="11" t="s">
        <v>93</v>
      </c>
      <c r="E19" s="11">
        <f t="shared" si="0"/>
        <v>16</v>
      </c>
      <c r="F19" s="10">
        <v>50531226</v>
      </c>
      <c r="G19" s="13">
        <v>531000001410</v>
      </c>
      <c r="H19" s="10"/>
      <c r="I19" s="10">
        <v>1</v>
      </c>
      <c r="J19" s="10"/>
      <c r="K19" s="10"/>
      <c r="L19" s="10"/>
      <c r="M19" s="10"/>
      <c r="N19" s="10"/>
      <c r="O19" s="10"/>
      <c r="P19" s="10"/>
      <c r="Q19" s="10"/>
      <c r="R19" s="10">
        <v>1</v>
      </c>
    </row>
    <row r="20" spans="1:18" s="8" customFormat="1" ht="33" customHeight="1" x14ac:dyDescent="0.25">
      <c r="A20" s="7">
        <v>190042462</v>
      </c>
      <c r="B20" s="7">
        <v>150</v>
      </c>
      <c r="C20" s="10">
        <v>416</v>
      </c>
      <c r="D20" s="11" t="s">
        <v>94</v>
      </c>
      <c r="E20" s="11">
        <f t="shared" si="0"/>
        <v>17</v>
      </c>
      <c r="F20" s="10">
        <v>50531652</v>
      </c>
      <c r="G20" s="13">
        <v>531000000813</v>
      </c>
      <c r="H20" s="10">
        <v>1</v>
      </c>
      <c r="I20" s="10"/>
      <c r="J20" s="10">
        <v>1</v>
      </c>
      <c r="K20" s="10">
        <v>1</v>
      </c>
      <c r="L20" s="10"/>
      <c r="M20" s="10"/>
      <c r="N20" s="10"/>
      <c r="O20" s="10"/>
      <c r="P20" s="10"/>
      <c r="Q20" s="10"/>
      <c r="R20" s="10">
        <v>3</v>
      </c>
    </row>
    <row r="21" spans="1:18" s="8" customFormat="1" ht="33" customHeight="1" x14ac:dyDescent="0.25">
      <c r="A21" s="7">
        <v>190042463</v>
      </c>
      <c r="B21" s="7">
        <v>10</v>
      </c>
      <c r="C21" s="10">
        <v>417</v>
      </c>
      <c r="D21" s="11" t="s">
        <v>95</v>
      </c>
      <c r="E21" s="11">
        <f t="shared" si="0"/>
        <v>18</v>
      </c>
      <c r="F21" s="10">
        <v>50531655</v>
      </c>
      <c r="G21" s="13">
        <v>532000000406</v>
      </c>
      <c r="H21" s="10"/>
      <c r="I21" s="10">
        <v>2</v>
      </c>
      <c r="J21" s="10"/>
      <c r="K21" s="10"/>
      <c r="L21" s="10"/>
      <c r="M21" s="10"/>
      <c r="N21" s="10"/>
      <c r="O21" s="10"/>
      <c r="P21" s="10"/>
      <c r="Q21" s="10"/>
      <c r="R21" s="10">
        <v>2</v>
      </c>
    </row>
    <row r="22" spans="1:18" s="8" customFormat="1" ht="33" customHeight="1" x14ac:dyDescent="0.25">
      <c r="A22" s="7">
        <v>190042463</v>
      </c>
      <c r="B22" s="7">
        <v>20</v>
      </c>
      <c r="C22" s="10">
        <v>417</v>
      </c>
      <c r="D22" s="11" t="s">
        <v>96</v>
      </c>
      <c r="E22" s="11">
        <f t="shared" si="0"/>
        <v>19</v>
      </c>
      <c r="F22" s="10">
        <v>50531665</v>
      </c>
      <c r="G22" s="13">
        <v>532000000416</v>
      </c>
      <c r="H22" s="10"/>
      <c r="I22" s="10">
        <v>2</v>
      </c>
      <c r="J22" s="10"/>
      <c r="K22" s="10"/>
      <c r="L22" s="10"/>
      <c r="M22" s="10"/>
      <c r="N22" s="10"/>
      <c r="O22" s="10"/>
      <c r="P22" s="10"/>
      <c r="Q22" s="10"/>
      <c r="R22" s="10">
        <v>2</v>
      </c>
    </row>
    <row r="23" spans="1:18" s="8" customFormat="1" ht="33" customHeight="1" x14ac:dyDescent="0.25">
      <c r="A23" s="7">
        <v>190042464</v>
      </c>
      <c r="B23" s="7">
        <v>10</v>
      </c>
      <c r="C23" s="10">
        <v>419</v>
      </c>
      <c r="D23" s="11" t="s">
        <v>80</v>
      </c>
      <c r="E23" s="11">
        <f t="shared" si="0"/>
        <v>20</v>
      </c>
      <c r="F23" s="10">
        <v>50531609</v>
      </c>
      <c r="G23" s="13">
        <v>531000000770</v>
      </c>
      <c r="H23" s="10"/>
      <c r="I23" s="10"/>
      <c r="J23" s="10"/>
      <c r="K23" s="10"/>
      <c r="L23" s="10">
        <v>4</v>
      </c>
      <c r="M23" s="10"/>
      <c r="N23" s="10"/>
      <c r="O23" s="10"/>
      <c r="P23" s="10"/>
      <c r="Q23" s="10"/>
      <c r="R23" s="10">
        <v>4</v>
      </c>
    </row>
    <row r="24" spans="1:18" s="8" customFormat="1" ht="33" customHeight="1" x14ac:dyDescent="0.25">
      <c r="A24" s="7">
        <v>190042464</v>
      </c>
      <c r="B24" s="7">
        <v>20</v>
      </c>
      <c r="C24" s="10">
        <v>419</v>
      </c>
      <c r="D24" s="11" t="s">
        <v>88</v>
      </c>
      <c r="E24" s="11">
        <f t="shared" si="0"/>
        <v>21</v>
      </c>
      <c r="F24" s="10">
        <v>50531626</v>
      </c>
      <c r="G24" s="13">
        <v>531000000787</v>
      </c>
      <c r="H24" s="10"/>
      <c r="I24" s="10"/>
      <c r="J24" s="10"/>
      <c r="K24" s="10"/>
      <c r="L24" s="10">
        <v>4</v>
      </c>
      <c r="M24" s="10"/>
      <c r="N24" s="10"/>
      <c r="O24" s="10"/>
      <c r="P24" s="10"/>
      <c r="Q24" s="10"/>
      <c r="R24" s="10">
        <v>4</v>
      </c>
    </row>
    <row r="25" spans="1:18" s="8" customFormat="1" ht="33" customHeight="1" x14ac:dyDescent="0.25">
      <c r="A25" s="7">
        <v>190042464</v>
      </c>
      <c r="B25" s="7">
        <v>30</v>
      </c>
      <c r="C25" s="10">
        <v>419</v>
      </c>
      <c r="D25" s="11" t="s">
        <v>90</v>
      </c>
      <c r="E25" s="11">
        <f t="shared" si="0"/>
        <v>22</v>
      </c>
      <c r="F25" s="10">
        <v>50532237</v>
      </c>
      <c r="G25" s="13">
        <v>531000000437</v>
      </c>
      <c r="H25" s="10"/>
      <c r="I25" s="10"/>
      <c r="J25" s="10"/>
      <c r="K25" s="10"/>
      <c r="L25" s="10">
        <v>4</v>
      </c>
      <c r="M25" s="10"/>
      <c r="N25" s="10"/>
      <c r="O25" s="10"/>
      <c r="P25" s="10"/>
      <c r="Q25" s="10"/>
      <c r="R25" s="10">
        <v>4</v>
      </c>
    </row>
    <row r="26" spans="1:18" s="8" customFormat="1" ht="33" customHeight="1" x14ac:dyDescent="0.25">
      <c r="A26" s="7">
        <v>190042464</v>
      </c>
      <c r="B26" s="7">
        <v>40</v>
      </c>
      <c r="C26" s="10">
        <v>419</v>
      </c>
      <c r="D26" s="11" t="s">
        <v>97</v>
      </c>
      <c r="E26" s="11">
        <f t="shared" si="0"/>
        <v>23</v>
      </c>
      <c r="F26" s="10">
        <v>50531598</v>
      </c>
      <c r="G26" s="13">
        <v>531000000759</v>
      </c>
      <c r="H26" s="10"/>
      <c r="I26" s="10"/>
      <c r="J26" s="10"/>
      <c r="K26" s="10"/>
      <c r="L26" s="10">
        <v>3</v>
      </c>
      <c r="M26" s="10"/>
      <c r="N26" s="10"/>
      <c r="O26" s="10"/>
      <c r="P26" s="10"/>
      <c r="Q26" s="10"/>
      <c r="R26" s="10">
        <v>3</v>
      </c>
    </row>
    <row r="27" spans="1:18" s="8" customFormat="1" ht="33" customHeight="1" x14ac:dyDescent="0.25">
      <c r="A27" s="7">
        <v>190042464</v>
      </c>
      <c r="B27" s="7">
        <v>50</v>
      </c>
      <c r="C27" s="10">
        <v>419</v>
      </c>
      <c r="D27" s="11" t="s">
        <v>93</v>
      </c>
      <c r="E27" s="11">
        <f t="shared" si="0"/>
        <v>24</v>
      </c>
      <c r="F27" s="10">
        <v>50531226</v>
      </c>
      <c r="G27" s="13">
        <v>531000001410</v>
      </c>
      <c r="H27" s="10"/>
      <c r="I27" s="10"/>
      <c r="J27" s="10"/>
      <c r="K27" s="10"/>
      <c r="L27" s="10">
        <v>2</v>
      </c>
      <c r="M27" s="10"/>
      <c r="N27" s="10"/>
      <c r="O27" s="10"/>
      <c r="P27" s="10"/>
      <c r="Q27" s="10"/>
      <c r="R27" s="10">
        <v>2</v>
      </c>
    </row>
    <row r="28" spans="1:18" s="8" customFormat="1" ht="33" customHeight="1" x14ac:dyDescent="0.25">
      <c r="A28" s="7">
        <v>190042485</v>
      </c>
      <c r="B28" s="7">
        <v>10</v>
      </c>
      <c r="C28" s="10">
        <v>422</v>
      </c>
      <c r="D28" s="11" t="s">
        <v>84</v>
      </c>
      <c r="E28" s="11">
        <f t="shared" si="0"/>
        <v>25</v>
      </c>
      <c r="F28" s="10">
        <v>50531622</v>
      </c>
      <c r="G28" s="13">
        <v>531000000783</v>
      </c>
      <c r="H28" s="10"/>
      <c r="I28" s="10"/>
      <c r="J28" s="10"/>
      <c r="K28" s="10"/>
      <c r="L28" s="10"/>
      <c r="M28" s="10">
        <v>2</v>
      </c>
      <c r="N28" s="10"/>
      <c r="O28" s="10"/>
      <c r="P28" s="10"/>
      <c r="Q28" s="10"/>
      <c r="R28" s="10">
        <v>2</v>
      </c>
    </row>
    <row r="29" spans="1:18" s="8" customFormat="1" ht="33" customHeight="1" x14ac:dyDescent="0.25">
      <c r="A29" s="7">
        <v>190042485</v>
      </c>
      <c r="B29" s="7">
        <v>20</v>
      </c>
      <c r="C29" s="10">
        <v>422</v>
      </c>
      <c r="D29" s="11" t="s">
        <v>98</v>
      </c>
      <c r="E29" s="11">
        <f t="shared" si="0"/>
        <v>26</v>
      </c>
      <c r="F29" s="10">
        <v>50531638</v>
      </c>
      <c r="G29" s="13">
        <v>531000000799</v>
      </c>
      <c r="H29" s="10"/>
      <c r="I29" s="10"/>
      <c r="J29" s="10"/>
      <c r="K29" s="10"/>
      <c r="L29" s="10"/>
      <c r="M29" s="10">
        <v>1</v>
      </c>
      <c r="N29" s="10"/>
      <c r="O29" s="10"/>
      <c r="P29" s="10"/>
      <c r="Q29" s="10"/>
      <c r="R29" s="10">
        <v>1</v>
      </c>
    </row>
    <row r="30" spans="1:18" s="8" customFormat="1" ht="33" customHeight="1" x14ac:dyDescent="0.25">
      <c r="A30" s="7">
        <v>190042486</v>
      </c>
      <c r="B30" s="7">
        <v>10</v>
      </c>
      <c r="C30" s="10">
        <v>424</v>
      </c>
      <c r="D30" s="11" t="s">
        <v>85</v>
      </c>
      <c r="E30" s="11">
        <f t="shared" si="0"/>
        <v>27</v>
      </c>
      <c r="F30" s="10">
        <v>50531624</v>
      </c>
      <c r="G30" s="13">
        <v>531000000785</v>
      </c>
      <c r="H30" s="10"/>
      <c r="I30" s="10"/>
      <c r="J30" s="10"/>
      <c r="K30" s="10"/>
      <c r="L30" s="10"/>
      <c r="M30" s="10"/>
      <c r="N30" s="10">
        <v>1</v>
      </c>
      <c r="O30" s="10"/>
      <c r="P30" s="10"/>
      <c r="Q30" s="10"/>
      <c r="R30" s="10">
        <v>1</v>
      </c>
    </row>
    <row r="31" spans="1:18" s="8" customFormat="1" ht="33" customHeight="1" x14ac:dyDescent="0.25">
      <c r="A31" s="7">
        <v>190042486</v>
      </c>
      <c r="B31" s="7">
        <v>20</v>
      </c>
      <c r="C31" s="10">
        <v>424</v>
      </c>
      <c r="D31" s="11" t="s">
        <v>91</v>
      </c>
      <c r="E31" s="11">
        <f t="shared" si="0"/>
        <v>28</v>
      </c>
      <c r="F31" s="10">
        <v>50531599</v>
      </c>
      <c r="G31" s="13">
        <v>531000000760</v>
      </c>
      <c r="H31" s="10"/>
      <c r="I31" s="10"/>
      <c r="J31" s="10"/>
      <c r="K31" s="10"/>
      <c r="L31" s="10"/>
      <c r="M31" s="10"/>
      <c r="N31" s="10">
        <v>1</v>
      </c>
      <c r="O31" s="10"/>
      <c r="P31" s="10"/>
      <c r="Q31" s="10"/>
      <c r="R31" s="10">
        <v>1</v>
      </c>
    </row>
    <row r="32" spans="1:18" s="9" customFormat="1" ht="33" customHeight="1" x14ac:dyDescent="0.25">
      <c r="A32" s="7">
        <v>190042486</v>
      </c>
      <c r="B32" s="9">
        <v>30</v>
      </c>
      <c r="C32" s="10">
        <v>424</v>
      </c>
      <c r="D32" s="11" t="s">
        <v>97</v>
      </c>
      <c r="E32" s="11">
        <f t="shared" si="0"/>
        <v>29</v>
      </c>
      <c r="F32" s="12">
        <v>50531598</v>
      </c>
      <c r="G32" s="13">
        <v>531000000759</v>
      </c>
      <c r="N32" s="9">
        <v>1</v>
      </c>
      <c r="R32" s="10">
        <v>1</v>
      </c>
    </row>
    <row r="33" spans="1:18" s="8" customFormat="1" ht="33" customHeight="1" x14ac:dyDescent="0.25">
      <c r="A33" s="7">
        <v>190042486</v>
      </c>
      <c r="B33" s="7">
        <v>40</v>
      </c>
      <c r="C33" s="10">
        <v>424</v>
      </c>
      <c r="D33" s="11" t="s">
        <v>99</v>
      </c>
      <c r="E33" s="11">
        <f t="shared" si="0"/>
        <v>30</v>
      </c>
      <c r="F33" s="10">
        <v>50531976</v>
      </c>
      <c r="G33" s="13">
        <v>531000000255</v>
      </c>
      <c r="H33" s="10"/>
      <c r="I33" s="10"/>
      <c r="J33" s="10"/>
      <c r="K33" s="10"/>
      <c r="L33" s="10"/>
      <c r="M33" s="10"/>
      <c r="N33" s="10">
        <v>1</v>
      </c>
      <c r="O33" s="10"/>
      <c r="P33" s="10"/>
      <c r="Q33" s="10"/>
      <c r="R33" s="10">
        <v>1</v>
      </c>
    </row>
    <row r="34" spans="1:18" s="8" customFormat="1" ht="33" customHeight="1" x14ac:dyDescent="0.25">
      <c r="A34" s="7">
        <v>190042486</v>
      </c>
      <c r="B34" s="7">
        <v>50</v>
      </c>
      <c r="C34" s="10">
        <v>424</v>
      </c>
      <c r="D34" s="11" t="s">
        <v>94</v>
      </c>
      <c r="E34" s="11">
        <f t="shared" si="0"/>
        <v>31</v>
      </c>
      <c r="F34" s="10">
        <v>50531652</v>
      </c>
      <c r="G34" s="13">
        <v>531000000813</v>
      </c>
      <c r="H34" s="10"/>
      <c r="I34" s="10"/>
      <c r="J34" s="10"/>
      <c r="K34" s="10"/>
      <c r="L34" s="10"/>
      <c r="M34" s="10"/>
      <c r="N34" s="10">
        <v>1</v>
      </c>
      <c r="O34" s="10"/>
      <c r="P34" s="10"/>
      <c r="Q34" s="10"/>
      <c r="R34" s="10">
        <v>1</v>
      </c>
    </row>
    <row r="35" spans="1:18" s="8" customFormat="1" ht="33" customHeight="1" x14ac:dyDescent="0.25">
      <c r="A35" s="7">
        <v>190042487</v>
      </c>
      <c r="B35" s="7">
        <v>10</v>
      </c>
      <c r="C35" s="10">
        <v>425</v>
      </c>
      <c r="D35" s="11" t="s">
        <v>100</v>
      </c>
      <c r="E35" s="11">
        <f t="shared" si="0"/>
        <v>32</v>
      </c>
      <c r="F35" s="10">
        <v>50532038</v>
      </c>
      <c r="G35" s="13">
        <v>532000000314</v>
      </c>
      <c r="H35" s="10"/>
      <c r="I35" s="10"/>
      <c r="J35" s="10"/>
      <c r="K35" s="10"/>
      <c r="L35" s="10"/>
      <c r="M35" s="10"/>
      <c r="N35" s="10">
        <v>1</v>
      </c>
      <c r="O35" s="10"/>
      <c r="P35" s="10"/>
      <c r="Q35" s="10"/>
      <c r="R35" s="10">
        <v>1</v>
      </c>
    </row>
    <row r="36" spans="1:18" s="8" customFormat="1" ht="33" customHeight="1" x14ac:dyDescent="0.25">
      <c r="A36" s="7">
        <v>190042488</v>
      </c>
      <c r="B36" s="7">
        <v>10</v>
      </c>
      <c r="C36" s="10">
        <v>434</v>
      </c>
      <c r="D36" s="11" t="s">
        <v>80</v>
      </c>
      <c r="E36" s="11">
        <f t="shared" si="0"/>
        <v>33</v>
      </c>
      <c r="F36" s="10">
        <v>50531609</v>
      </c>
      <c r="G36" s="13">
        <v>531000000770</v>
      </c>
      <c r="H36" s="10"/>
      <c r="I36" s="10"/>
      <c r="J36" s="10"/>
      <c r="K36" s="10"/>
      <c r="L36" s="10"/>
      <c r="M36" s="10"/>
      <c r="N36" s="10"/>
      <c r="O36" s="10">
        <v>8</v>
      </c>
      <c r="P36" s="10"/>
      <c r="Q36" s="10"/>
      <c r="R36" s="10">
        <v>8</v>
      </c>
    </row>
    <row r="37" spans="1:18" s="8" customFormat="1" ht="33" customHeight="1" x14ac:dyDescent="0.25">
      <c r="A37" s="7">
        <v>190042488</v>
      </c>
      <c r="B37" s="7">
        <v>20</v>
      </c>
      <c r="C37" s="10">
        <v>434</v>
      </c>
      <c r="D37" s="11" t="s">
        <v>101</v>
      </c>
      <c r="E37" s="11">
        <f t="shared" si="0"/>
        <v>34</v>
      </c>
      <c r="F37" s="10">
        <v>50531594</v>
      </c>
      <c r="G37" s="13">
        <v>531000000755</v>
      </c>
      <c r="H37" s="10"/>
      <c r="I37" s="10"/>
      <c r="J37" s="10"/>
      <c r="K37" s="10"/>
      <c r="L37" s="10"/>
      <c r="M37" s="10"/>
      <c r="N37" s="10"/>
      <c r="O37" s="10">
        <v>2</v>
      </c>
      <c r="P37" s="10"/>
      <c r="Q37" s="10"/>
      <c r="R37" s="10">
        <v>2</v>
      </c>
    </row>
    <row r="38" spans="1:18" s="8" customFormat="1" ht="33" customHeight="1" x14ac:dyDescent="0.25">
      <c r="A38" s="7">
        <v>190042488</v>
      </c>
      <c r="B38" s="7">
        <v>30</v>
      </c>
      <c r="C38" s="10">
        <v>434</v>
      </c>
      <c r="D38" s="11" t="s">
        <v>81</v>
      </c>
      <c r="E38" s="11">
        <f t="shared" si="0"/>
        <v>35</v>
      </c>
      <c r="F38" s="10">
        <v>50531612</v>
      </c>
      <c r="G38" s="13">
        <v>531000000773</v>
      </c>
      <c r="H38" s="10"/>
      <c r="I38" s="10"/>
      <c r="J38" s="10"/>
      <c r="K38" s="10"/>
      <c r="L38" s="10"/>
      <c r="M38" s="10"/>
      <c r="N38" s="10"/>
      <c r="O38" s="10">
        <v>1</v>
      </c>
      <c r="P38" s="10"/>
      <c r="Q38" s="10"/>
      <c r="R38" s="10">
        <v>1</v>
      </c>
    </row>
    <row r="39" spans="1:18" s="8" customFormat="1" ht="33" customHeight="1" x14ac:dyDescent="0.25">
      <c r="A39" s="7">
        <v>190042488</v>
      </c>
      <c r="B39" s="7">
        <v>40</v>
      </c>
      <c r="C39" s="10">
        <v>434</v>
      </c>
      <c r="D39" s="11" t="s">
        <v>102</v>
      </c>
      <c r="E39" s="11">
        <f t="shared" si="0"/>
        <v>36</v>
      </c>
      <c r="F39" s="10">
        <v>50532229</v>
      </c>
      <c r="G39" s="13">
        <v>531000000429</v>
      </c>
      <c r="H39" s="10"/>
      <c r="I39" s="10"/>
      <c r="J39" s="10"/>
      <c r="K39" s="10"/>
      <c r="L39" s="10"/>
      <c r="M39" s="10"/>
      <c r="N39" s="10"/>
      <c r="O39" s="10">
        <v>6</v>
      </c>
      <c r="P39" s="10"/>
      <c r="Q39" s="10"/>
      <c r="R39" s="10">
        <v>6</v>
      </c>
    </row>
    <row r="40" spans="1:18" s="8" customFormat="1" ht="33" customHeight="1" x14ac:dyDescent="0.25">
      <c r="A40" s="7">
        <v>190042488</v>
      </c>
      <c r="B40" s="7">
        <v>50</v>
      </c>
      <c r="C40" s="10">
        <v>434</v>
      </c>
      <c r="D40" s="11" t="s">
        <v>103</v>
      </c>
      <c r="E40" s="11">
        <f t="shared" si="0"/>
        <v>37</v>
      </c>
      <c r="F40" s="10">
        <v>50531604</v>
      </c>
      <c r="G40" s="13">
        <v>531000000765</v>
      </c>
      <c r="H40" s="10"/>
      <c r="I40" s="10"/>
      <c r="J40" s="10"/>
      <c r="K40" s="10"/>
      <c r="L40" s="10"/>
      <c r="M40" s="10"/>
      <c r="N40" s="10"/>
      <c r="O40" s="10">
        <v>4</v>
      </c>
      <c r="P40" s="10"/>
      <c r="Q40" s="10"/>
      <c r="R40" s="10">
        <v>4</v>
      </c>
    </row>
    <row r="41" spans="1:18" s="8" customFormat="1" ht="33" customHeight="1" x14ac:dyDescent="0.25">
      <c r="A41" s="7">
        <v>190042488</v>
      </c>
      <c r="B41" s="7">
        <v>60</v>
      </c>
      <c r="C41" s="10">
        <v>434</v>
      </c>
      <c r="D41" s="11" t="s">
        <v>104</v>
      </c>
      <c r="E41" s="11">
        <f t="shared" si="0"/>
        <v>38</v>
      </c>
      <c r="F41" s="10">
        <v>50531595</v>
      </c>
      <c r="G41" s="13">
        <v>531000000756</v>
      </c>
      <c r="H41" s="10"/>
      <c r="I41" s="10"/>
      <c r="J41" s="10"/>
      <c r="K41" s="10"/>
      <c r="L41" s="10"/>
      <c r="M41" s="10"/>
      <c r="N41" s="10"/>
      <c r="O41" s="10">
        <v>4</v>
      </c>
      <c r="P41" s="10"/>
      <c r="Q41" s="10"/>
      <c r="R41" s="10">
        <v>4</v>
      </c>
    </row>
    <row r="42" spans="1:18" s="8" customFormat="1" ht="33" customHeight="1" x14ac:dyDescent="0.25">
      <c r="A42" s="7">
        <v>190042488</v>
      </c>
      <c r="B42" s="7">
        <v>70</v>
      </c>
      <c r="C42" s="10">
        <v>434</v>
      </c>
      <c r="D42" s="11" t="s">
        <v>105</v>
      </c>
      <c r="E42" s="11">
        <f t="shared" si="0"/>
        <v>39</v>
      </c>
      <c r="F42" s="10">
        <v>50532231</v>
      </c>
      <c r="G42" s="13">
        <v>531000000431</v>
      </c>
      <c r="H42" s="10"/>
      <c r="I42" s="10"/>
      <c r="J42" s="10"/>
      <c r="K42" s="10"/>
      <c r="L42" s="10"/>
      <c r="M42" s="10"/>
      <c r="N42" s="10"/>
      <c r="O42" s="10">
        <v>2</v>
      </c>
      <c r="P42" s="10"/>
      <c r="Q42" s="10"/>
      <c r="R42" s="10">
        <v>2</v>
      </c>
    </row>
    <row r="43" spans="1:18" s="8" customFormat="1" ht="33" customHeight="1" x14ac:dyDescent="0.25">
      <c r="A43" s="7">
        <v>190042488</v>
      </c>
      <c r="B43" s="7">
        <v>80</v>
      </c>
      <c r="C43" s="10">
        <v>434</v>
      </c>
      <c r="D43" s="11" t="s">
        <v>83</v>
      </c>
      <c r="E43" s="11">
        <f t="shared" si="0"/>
        <v>40</v>
      </c>
      <c r="F43" s="10">
        <v>50531621</v>
      </c>
      <c r="G43" s="13">
        <v>531000000782</v>
      </c>
      <c r="H43" s="10"/>
      <c r="I43" s="10"/>
      <c r="J43" s="10"/>
      <c r="K43" s="10"/>
      <c r="L43" s="10"/>
      <c r="M43" s="10"/>
      <c r="N43" s="10"/>
      <c r="O43" s="10">
        <v>5</v>
      </c>
      <c r="P43" s="10"/>
      <c r="Q43" s="10"/>
      <c r="R43" s="10">
        <v>5</v>
      </c>
    </row>
    <row r="44" spans="1:18" s="8" customFormat="1" ht="33" customHeight="1" x14ac:dyDescent="0.25">
      <c r="A44" s="7">
        <v>190042488</v>
      </c>
      <c r="B44" s="7">
        <v>90</v>
      </c>
      <c r="C44" s="10">
        <v>434</v>
      </c>
      <c r="D44" s="11" t="s">
        <v>87</v>
      </c>
      <c r="E44" s="11">
        <f t="shared" si="0"/>
        <v>41</v>
      </c>
      <c r="F44" s="10">
        <v>50530809</v>
      </c>
      <c r="G44" s="13">
        <v>531000001084</v>
      </c>
      <c r="H44" s="10"/>
      <c r="I44" s="10"/>
      <c r="J44" s="10"/>
      <c r="K44" s="10"/>
      <c r="L44" s="10"/>
      <c r="M44" s="10"/>
      <c r="N44" s="10"/>
      <c r="O44" s="10">
        <v>4</v>
      </c>
      <c r="P44" s="10"/>
      <c r="Q44" s="10"/>
      <c r="R44" s="10">
        <v>4</v>
      </c>
    </row>
    <row r="45" spans="1:18" s="8" customFormat="1" ht="33" customHeight="1" x14ac:dyDescent="0.25">
      <c r="A45" s="7">
        <v>190042488</v>
      </c>
      <c r="B45" s="7">
        <v>100</v>
      </c>
      <c r="C45" s="10">
        <v>434</v>
      </c>
      <c r="D45" s="11" t="s">
        <v>106</v>
      </c>
      <c r="E45" s="11">
        <f t="shared" si="0"/>
        <v>42</v>
      </c>
      <c r="F45" s="10">
        <v>50532235</v>
      </c>
      <c r="G45" s="13">
        <v>531000000435</v>
      </c>
      <c r="H45" s="10"/>
      <c r="I45" s="10"/>
      <c r="J45" s="10"/>
      <c r="K45" s="10"/>
      <c r="L45" s="10"/>
      <c r="M45" s="10"/>
      <c r="N45" s="10"/>
      <c r="O45" s="10">
        <v>15</v>
      </c>
      <c r="P45" s="10"/>
      <c r="Q45" s="10"/>
      <c r="R45" s="10">
        <v>15</v>
      </c>
    </row>
    <row r="46" spans="1:18" s="8" customFormat="1" ht="33" customHeight="1" x14ac:dyDescent="0.25">
      <c r="A46" s="7">
        <v>190042488</v>
      </c>
      <c r="B46" s="7">
        <v>110</v>
      </c>
      <c r="C46" s="10">
        <v>434</v>
      </c>
      <c r="D46" s="11" t="s">
        <v>89</v>
      </c>
      <c r="E46" s="11">
        <f t="shared" si="0"/>
        <v>43</v>
      </c>
      <c r="F46" s="10">
        <v>50532236</v>
      </c>
      <c r="G46" s="13">
        <v>531000000436</v>
      </c>
      <c r="H46" s="10"/>
      <c r="I46" s="10"/>
      <c r="J46" s="10"/>
      <c r="K46" s="10"/>
      <c r="L46" s="10"/>
      <c r="M46" s="10"/>
      <c r="N46" s="10"/>
      <c r="O46" s="10">
        <v>1</v>
      </c>
      <c r="P46" s="10"/>
      <c r="Q46" s="10"/>
      <c r="R46" s="10">
        <v>1</v>
      </c>
    </row>
    <row r="47" spans="1:18" s="8" customFormat="1" ht="33" customHeight="1" x14ac:dyDescent="0.25">
      <c r="A47" s="7">
        <v>190042488</v>
      </c>
      <c r="B47" s="7">
        <v>120</v>
      </c>
      <c r="C47" s="10">
        <v>434</v>
      </c>
      <c r="D47" s="11" t="s">
        <v>90</v>
      </c>
      <c r="E47" s="11">
        <f t="shared" si="0"/>
        <v>44</v>
      </c>
      <c r="F47" s="10">
        <v>50532237</v>
      </c>
      <c r="G47" s="13">
        <v>531000000437</v>
      </c>
      <c r="H47" s="10"/>
      <c r="I47" s="10"/>
      <c r="J47" s="10"/>
      <c r="K47" s="10"/>
      <c r="L47" s="10"/>
      <c r="M47" s="10"/>
      <c r="N47" s="10"/>
      <c r="O47" s="10">
        <v>4</v>
      </c>
      <c r="P47" s="10"/>
      <c r="Q47" s="10"/>
      <c r="R47" s="10">
        <v>4</v>
      </c>
    </row>
    <row r="48" spans="1:18" s="8" customFormat="1" ht="33" customHeight="1" x14ac:dyDescent="0.25">
      <c r="A48" s="7">
        <v>190042488</v>
      </c>
      <c r="B48" s="7">
        <v>130</v>
      </c>
      <c r="C48" s="10">
        <v>434</v>
      </c>
      <c r="D48" s="11" t="s">
        <v>107</v>
      </c>
      <c r="E48" s="11">
        <f t="shared" si="0"/>
        <v>45</v>
      </c>
      <c r="F48" s="10">
        <v>50532222</v>
      </c>
      <c r="G48" s="13">
        <v>531000000423</v>
      </c>
      <c r="H48" s="10"/>
      <c r="I48" s="10"/>
      <c r="J48" s="10"/>
      <c r="K48" s="10"/>
      <c r="L48" s="10"/>
      <c r="M48" s="10"/>
      <c r="N48" s="10"/>
      <c r="O48" s="10">
        <v>1</v>
      </c>
      <c r="P48" s="10"/>
      <c r="Q48" s="10"/>
      <c r="R48" s="10">
        <v>1</v>
      </c>
    </row>
    <row r="49" spans="1:18" s="8" customFormat="1" ht="33" customHeight="1" x14ac:dyDescent="0.25">
      <c r="A49" s="7">
        <v>190042488</v>
      </c>
      <c r="B49" s="7">
        <v>140</v>
      </c>
      <c r="C49" s="10">
        <v>434</v>
      </c>
      <c r="D49" s="11" t="s">
        <v>91</v>
      </c>
      <c r="E49" s="11">
        <f t="shared" si="0"/>
        <v>46</v>
      </c>
      <c r="F49" s="10">
        <v>50531599</v>
      </c>
      <c r="G49" s="13">
        <v>531000000760</v>
      </c>
      <c r="H49" s="10"/>
      <c r="I49" s="10"/>
      <c r="J49" s="10"/>
      <c r="K49" s="10"/>
      <c r="L49" s="10"/>
      <c r="M49" s="10"/>
      <c r="N49" s="10"/>
      <c r="O49" s="10">
        <v>4</v>
      </c>
      <c r="P49" s="10"/>
      <c r="Q49" s="10"/>
      <c r="R49" s="10">
        <v>4</v>
      </c>
    </row>
    <row r="50" spans="1:18" s="8" customFormat="1" ht="33" customHeight="1" x14ac:dyDescent="0.25">
      <c r="A50" s="7">
        <v>190042488</v>
      </c>
      <c r="B50" s="7">
        <v>150</v>
      </c>
      <c r="C50" s="10">
        <v>434</v>
      </c>
      <c r="D50" s="11" t="s">
        <v>97</v>
      </c>
      <c r="E50" s="11">
        <f t="shared" si="0"/>
        <v>47</v>
      </c>
      <c r="F50" s="10">
        <v>50531598</v>
      </c>
      <c r="G50" s="13">
        <v>531000000759</v>
      </c>
      <c r="H50" s="10"/>
      <c r="I50" s="10"/>
      <c r="J50" s="10"/>
      <c r="K50" s="10"/>
      <c r="L50" s="10"/>
      <c r="M50" s="10"/>
      <c r="N50" s="10"/>
      <c r="O50" s="10">
        <v>6</v>
      </c>
      <c r="P50" s="10"/>
      <c r="Q50" s="10"/>
      <c r="R50" s="10">
        <v>6</v>
      </c>
    </row>
    <row r="51" spans="1:18" s="8" customFormat="1" ht="33" customHeight="1" x14ac:dyDescent="0.25">
      <c r="A51" s="7">
        <v>190042488</v>
      </c>
      <c r="B51" s="7">
        <v>160</v>
      </c>
      <c r="C51" s="10">
        <v>434</v>
      </c>
      <c r="D51" s="11" t="s">
        <v>108</v>
      </c>
      <c r="E51" s="11">
        <f t="shared" si="0"/>
        <v>48</v>
      </c>
      <c r="F51" s="10">
        <v>50531597</v>
      </c>
      <c r="G51" s="13">
        <v>531000000758</v>
      </c>
      <c r="H51" s="10"/>
      <c r="I51" s="10"/>
      <c r="J51" s="10"/>
      <c r="K51" s="10"/>
      <c r="L51" s="10"/>
      <c r="M51" s="10"/>
      <c r="N51" s="10"/>
      <c r="O51" s="10">
        <v>15</v>
      </c>
      <c r="P51" s="10"/>
      <c r="Q51" s="10"/>
      <c r="R51" s="10">
        <v>15</v>
      </c>
    </row>
    <row r="52" spans="1:18" s="8" customFormat="1" ht="33" customHeight="1" x14ac:dyDescent="0.25">
      <c r="A52" s="7">
        <v>190042488</v>
      </c>
      <c r="B52" s="7">
        <v>170</v>
      </c>
      <c r="C52" s="10">
        <v>434</v>
      </c>
      <c r="D52" s="11" t="s">
        <v>109</v>
      </c>
      <c r="E52" s="11">
        <f t="shared" si="0"/>
        <v>49</v>
      </c>
      <c r="F52" s="10">
        <v>50531958</v>
      </c>
      <c r="G52" s="13">
        <v>531000000237</v>
      </c>
      <c r="H52" s="10"/>
      <c r="I52" s="10"/>
      <c r="J52" s="10"/>
      <c r="K52" s="10"/>
      <c r="L52" s="10"/>
      <c r="M52" s="10"/>
      <c r="N52" s="10"/>
      <c r="O52" s="10">
        <v>12</v>
      </c>
      <c r="P52" s="10"/>
      <c r="Q52" s="10"/>
      <c r="R52" s="10">
        <v>12</v>
      </c>
    </row>
    <row r="53" spans="1:18" s="8" customFormat="1" ht="33" customHeight="1" x14ac:dyDescent="0.25">
      <c r="A53" s="7">
        <v>190042488</v>
      </c>
      <c r="B53" s="7">
        <v>180</v>
      </c>
      <c r="C53" s="10">
        <v>434</v>
      </c>
      <c r="D53" s="11" t="s">
        <v>110</v>
      </c>
      <c r="E53" s="11">
        <f t="shared" si="0"/>
        <v>50</v>
      </c>
      <c r="F53" s="10">
        <v>50531971</v>
      </c>
      <c r="G53" s="13">
        <v>531000000250</v>
      </c>
      <c r="H53" s="10"/>
      <c r="I53" s="10"/>
      <c r="J53" s="10"/>
      <c r="K53" s="10"/>
      <c r="L53" s="10"/>
      <c r="M53" s="10"/>
      <c r="N53" s="10"/>
      <c r="O53" s="10">
        <v>1</v>
      </c>
      <c r="P53" s="10"/>
      <c r="Q53" s="10"/>
      <c r="R53" s="10">
        <v>1</v>
      </c>
    </row>
    <row r="54" spans="1:18" s="8" customFormat="1" ht="33" customHeight="1" x14ac:dyDescent="0.25">
      <c r="A54" s="7">
        <v>190042488</v>
      </c>
      <c r="B54" s="7">
        <v>190</v>
      </c>
      <c r="C54" s="10">
        <v>434</v>
      </c>
      <c r="D54" s="11" t="s">
        <v>93</v>
      </c>
      <c r="E54" s="11">
        <f t="shared" si="0"/>
        <v>51</v>
      </c>
      <c r="F54" s="10">
        <v>50531226</v>
      </c>
      <c r="G54" s="13">
        <v>531000001410</v>
      </c>
      <c r="H54" s="10"/>
      <c r="I54" s="10"/>
      <c r="J54" s="10"/>
      <c r="K54" s="10"/>
      <c r="L54" s="10"/>
      <c r="M54" s="10"/>
      <c r="N54" s="10"/>
      <c r="O54" s="10">
        <v>1</v>
      </c>
      <c r="P54" s="10"/>
      <c r="Q54" s="10"/>
      <c r="R54" s="10">
        <v>1</v>
      </c>
    </row>
    <row r="55" spans="1:18" s="8" customFormat="1" ht="33" customHeight="1" x14ac:dyDescent="0.25">
      <c r="A55" s="7">
        <v>190042488</v>
      </c>
      <c r="B55" s="7">
        <v>200</v>
      </c>
      <c r="C55" s="10">
        <v>434</v>
      </c>
      <c r="D55" s="11" t="s">
        <v>111</v>
      </c>
      <c r="E55" s="11">
        <f t="shared" si="0"/>
        <v>52</v>
      </c>
      <c r="F55" s="10">
        <v>50531603</v>
      </c>
      <c r="G55" s="13">
        <v>531000000764</v>
      </c>
      <c r="H55" s="10"/>
      <c r="I55" s="10"/>
      <c r="J55" s="10"/>
      <c r="K55" s="10"/>
      <c r="L55" s="10"/>
      <c r="M55" s="10"/>
      <c r="N55" s="10"/>
      <c r="O55" s="10">
        <v>12</v>
      </c>
      <c r="P55" s="10"/>
      <c r="Q55" s="10"/>
      <c r="R55" s="10">
        <v>12</v>
      </c>
    </row>
    <row r="56" spans="1:18" s="8" customFormat="1" ht="33" customHeight="1" x14ac:dyDescent="0.25">
      <c r="A56" s="7">
        <v>190042488</v>
      </c>
      <c r="B56" s="7">
        <v>210</v>
      </c>
      <c r="C56" s="10">
        <v>434</v>
      </c>
      <c r="D56" s="11" t="s">
        <v>112</v>
      </c>
      <c r="E56" s="11">
        <f t="shared" si="0"/>
        <v>53</v>
      </c>
      <c r="F56" s="10">
        <v>50531723</v>
      </c>
      <c r="G56" s="13">
        <v>531000000864</v>
      </c>
      <c r="H56" s="10"/>
      <c r="I56" s="10"/>
      <c r="J56" s="10"/>
      <c r="K56" s="10"/>
      <c r="L56" s="10"/>
      <c r="M56" s="10"/>
      <c r="N56" s="10"/>
      <c r="O56" s="10">
        <v>2</v>
      </c>
      <c r="P56" s="10"/>
      <c r="Q56" s="10"/>
      <c r="R56" s="10">
        <v>2</v>
      </c>
    </row>
    <row r="57" spans="1:18" s="8" customFormat="1" ht="33" customHeight="1" x14ac:dyDescent="0.25">
      <c r="A57" s="7">
        <v>190042488</v>
      </c>
      <c r="B57" s="7">
        <v>220</v>
      </c>
      <c r="C57" s="10">
        <v>434</v>
      </c>
      <c r="D57" s="11" t="s">
        <v>113</v>
      </c>
      <c r="E57" s="11">
        <f t="shared" si="0"/>
        <v>54</v>
      </c>
      <c r="F57" s="10">
        <v>50532241</v>
      </c>
      <c r="G57" s="13">
        <v>531000000441</v>
      </c>
      <c r="H57" s="10"/>
      <c r="I57" s="10"/>
      <c r="J57" s="10"/>
      <c r="K57" s="10"/>
      <c r="L57" s="10"/>
      <c r="M57" s="10"/>
      <c r="N57" s="10"/>
      <c r="O57" s="10">
        <v>14</v>
      </c>
      <c r="P57" s="10"/>
      <c r="Q57" s="10"/>
      <c r="R57" s="10">
        <v>14</v>
      </c>
    </row>
    <row r="58" spans="1:18" s="8" customFormat="1" ht="33" customHeight="1" x14ac:dyDescent="0.25">
      <c r="A58" s="7">
        <v>190042488</v>
      </c>
      <c r="B58" s="7">
        <v>230</v>
      </c>
      <c r="C58" s="10">
        <v>434</v>
      </c>
      <c r="D58" s="11" t="s">
        <v>114</v>
      </c>
      <c r="E58" s="11">
        <f t="shared" si="0"/>
        <v>55</v>
      </c>
      <c r="F58" s="10">
        <v>50531914</v>
      </c>
      <c r="G58" s="13">
        <v>531000000199</v>
      </c>
      <c r="H58" s="10"/>
      <c r="I58" s="10"/>
      <c r="J58" s="10"/>
      <c r="K58" s="10"/>
      <c r="L58" s="10"/>
      <c r="M58" s="10"/>
      <c r="N58" s="10"/>
      <c r="O58" s="10">
        <v>17</v>
      </c>
      <c r="P58" s="10"/>
      <c r="Q58" s="10"/>
      <c r="R58" s="10">
        <v>17</v>
      </c>
    </row>
    <row r="59" spans="1:18" s="8" customFormat="1" ht="33" customHeight="1" x14ac:dyDescent="0.25">
      <c r="A59" s="7">
        <v>190042489</v>
      </c>
      <c r="B59" s="15">
        <v>10</v>
      </c>
      <c r="C59" s="10">
        <v>439</v>
      </c>
      <c r="D59" s="11" t="s">
        <v>95</v>
      </c>
      <c r="E59" s="11">
        <f t="shared" si="0"/>
        <v>56</v>
      </c>
      <c r="F59" s="10">
        <v>50531655</v>
      </c>
      <c r="G59" s="13">
        <v>532000000406</v>
      </c>
      <c r="H59" s="10"/>
      <c r="I59" s="10"/>
      <c r="J59" s="10"/>
      <c r="K59" s="10"/>
      <c r="L59" s="10"/>
      <c r="M59" s="10"/>
      <c r="N59" s="10"/>
      <c r="O59" s="10">
        <v>3</v>
      </c>
      <c r="P59" s="10"/>
      <c r="Q59" s="10"/>
      <c r="R59" s="10">
        <v>3</v>
      </c>
    </row>
    <row r="60" spans="1:18" s="8" customFormat="1" ht="33" customHeight="1" x14ac:dyDescent="0.25">
      <c r="A60" s="7">
        <v>190042489</v>
      </c>
      <c r="B60" s="7">
        <v>20</v>
      </c>
      <c r="C60" s="10">
        <v>439</v>
      </c>
      <c r="D60" s="11" t="s">
        <v>115</v>
      </c>
      <c r="E60" s="11">
        <f t="shared" si="0"/>
        <v>57</v>
      </c>
      <c r="F60" s="10">
        <v>50531663</v>
      </c>
      <c r="G60" s="13">
        <v>532000000414</v>
      </c>
      <c r="H60" s="10"/>
      <c r="I60" s="10"/>
      <c r="J60" s="10"/>
      <c r="K60" s="10"/>
      <c r="L60" s="10"/>
      <c r="M60" s="10"/>
      <c r="N60" s="10"/>
      <c r="O60" s="10">
        <v>3</v>
      </c>
      <c r="P60" s="10"/>
      <c r="Q60" s="10"/>
      <c r="R60" s="10">
        <v>3</v>
      </c>
    </row>
    <row r="61" spans="1:18" s="8" customFormat="1" ht="33" customHeight="1" x14ac:dyDescent="0.25">
      <c r="A61" s="7">
        <v>190042489</v>
      </c>
      <c r="B61" s="7">
        <v>30</v>
      </c>
      <c r="C61" s="10">
        <v>439</v>
      </c>
      <c r="D61" s="11" t="s">
        <v>96</v>
      </c>
      <c r="E61" s="11">
        <f t="shared" si="0"/>
        <v>58</v>
      </c>
      <c r="F61" s="10">
        <v>50531665</v>
      </c>
      <c r="G61" s="13">
        <v>532000000416</v>
      </c>
      <c r="H61" s="10"/>
      <c r="I61" s="10"/>
      <c r="J61" s="10"/>
      <c r="K61" s="10"/>
      <c r="L61" s="10"/>
      <c r="M61" s="10"/>
      <c r="N61" s="10"/>
      <c r="O61" s="10">
        <v>3</v>
      </c>
      <c r="P61" s="10"/>
      <c r="Q61" s="10"/>
      <c r="R61" s="10">
        <v>3</v>
      </c>
    </row>
  </sheetData>
  <autoFilter ref="A3:R61"/>
  <mergeCells count="1">
    <mergeCell ref="C1:Q1"/>
  </mergeCells>
  <printOptions horizontalCentered="1"/>
  <pageMargins left="0.39370078740157483" right="0.39370078740157483" top="0.19685039370078741" bottom="0.39370078740157483" header="0.31496062992125984" footer="0.31496062992125984"/>
  <pageSetup paperSize="5" scale="5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zoomScale="80" zoomScaleNormal="80" workbookViewId="0">
      <selection activeCell="A2" sqref="A2"/>
    </sheetView>
  </sheetViews>
  <sheetFormatPr baseColWidth="10" defaultRowHeight="15" x14ac:dyDescent="0.25"/>
  <cols>
    <col min="1" max="1" width="43.85546875" customWidth="1"/>
    <col min="2" max="2" width="36" customWidth="1"/>
    <col min="3" max="3" width="33.140625" customWidth="1"/>
    <col min="4" max="4" width="39.140625" customWidth="1"/>
    <col min="5" max="5" width="24.28515625" customWidth="1"/>
    <col min="6" max="6" width="52.85546875" customWidth="1"/>
  </cols>
  <sheetData>
    <row r="1" spans="1:6" ht="44.25" customHeight="1" x14ac:dyDescent="0.25">
      <c r="A1" s="21" t="s">
        <v>118</v>
      </c>
      <c r="B1" s="21"/>
      <c r="C1" s="21"/>
      <c r="D1" s="21"/>
      <c r="E1" s="21"/>
      <c r="F1" s="21"/>
    </row>
    <row r="3" spans="1:6" x14ac:dyDescent="0.25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</row>
    <row r="4" spans="1:6" s="18" customFormat="1" ht="45" x14ac:dyDescent="0.25">
      <c r="A4" s="6" t="s">
        <v>0</v>
      </c>
      <c r="B4" s="6" t="s">
        <v>24</v>
      </c>
      <c r="C4" s="6" t="s">
        <v>26</v>
      </c>
      <c r="D4" s="16" t="s">
        <v>25</v>
      </c>
      <c r="E4" s="6" t="s">
        <v>27</v>
      </c>
      <c r="F4" s="6" t="s">
        <v>23</v>
      </c>
    </row>
    <row r="5" spans="1:6" s="18" customFormat="1" ht="45" x14ac:dyDescent="0.25">
      <c r="A5" s="6" t="s">
        <v>1</v>
      </c>
      <c r="B5" s="6" t="s">
        <v>36</v>
      </c>
      <c r="C5" s="6" t="s">
        <v>33</v>
      </c>
      <c r="D5" s="16" t="s">
        <v>29</v>
      </c>
      <c r="E5" s="6" t="s">
        <v>30</v>
      </c>
      <c r="F5" s="6" t="s">
        <v>28</v>
      </c>
    </row>
    <row r="6" spans="1:6" s="18" customFormat="1" ht="45" x14ac:dyDescent="0.25">
      <c r="A6" s="6" t="s">
        <v>2</v>
      </c>
      <c r="B6" s="6" t="s">
        <v>35</v>
      </c>
      <c r="C6" s="6" t="s">
        <v>34</v>
      </c>
      <c r="D6" s="17" t="s">
        <v>38</v>
      </c>
      <c r="E6" s="6" t="s">
        <v>32</v>
      </c>
      <c r="F6" s="6" t="s">
        <v>31</v>
      </c>
    </row>
    <row r="7" spans="1:6" s="18" customFormat="1" ht="60" x14ac:dyDescent="0.25">
      <c r="A7" s="6" t="s">
        <v>3</v>
      </c>
      <c r="B7" s="6" t="s">
        <v>39</v>
      </c>
      <c r="C7" s="6" t="s">
        <v>40</v>
      </c>
      <c r="D7" s="16" t="s">
        <v>42</v>
      </c>
      <c r="E7" s="6" t="s">
        <v>37</v>
      </c>
      <c r="F7" s="6" t="s">
        <v>41</v>
      </c>
    </row>
    <row r="8" spans="1:6" s="18" customFormat="1" ht="75" x14ac:dyDescent="0.25">
      <c r="A8" s="6" t="s">
        <v>4</v>
      </c>
      <c r="B8" s="6" t="s">
        <v>45</v>
      </c>
      <c r="C8" s="6" t="s">
        <v>43</v>
      </c>
      <c r="D8" s="17" t="s">
        <v>46</v>
      </c>
      <c r="E8" s="6" t="s">
        <v>47</v>
      </c>
      <c r="F8" s="6" t="s">
        <v>44</v>
      </c>
    </row>
    <row r="9" spans="1:6" s="18" customFormat="1" ht="75" x14ac:dyDescent="0.25">
      <c r="A9" s="6" t="s">
        <v>5</v>
      </c>
      <c r="B9" s="6" t="s">
        <v>50</v>
      </c>
      <c r="C9" s="6" t="s">
        <v>49</v>
      </c>
      <c r="D9" s="16" t="s">
        <v>52</v>
      </c>
      <c r="E9" s="6" t="s">
        <v>48</v>
      </c>
      <c r="F9" s="6" t="s">
        <v>51</v>
      </c>
    </row>
    <row r="10" spans="1:6" s="18" customFormat="1" ht="60" x14ac:dyDescent="0.25">
      <c r="A10" s="6" t="s">
        <v>6</v>
      </c>
      <c r="B10" s="6" t="s">
        <v>56</v>
      </c>
      <c r="C10" s="6" t="s">
        <v>55</v>
      </c>
      <c r="D10" s="16" t="s">
        <v>57</v>
      </c>
      <c r="E10" s="6" t="s">
        <v>53</v>
      </c>
      <c r="F10" s="6" t="s">
        <v>54</v>
      </c>
    </row>
    <row r="11" spans="1:6" s="18" customFormat="1" ht="75" x14ac:dyDescent="0.25">
      <c r="A11" s="6" t="s">
        <v>7</v>
      </c>
      <c r="B11" s="6" t="s">
        <v>60</v>
      </c>
      <c r="C11" s="6" t="s">
        <v>58</v>
      </c>
      <c r="D11" s="16" t="s">
        <v>61</v>
      </c>
      <c r="E11" s="6" t="s">
        <v>62</v>
      </c>
      <c r="F11" s="6" t="s">
        <v>59</v>
      </c>
    </row>
    <row r="12" spans="1:6" s="18" customFormat="1" ht="45" x14ac:dyDescent="0.25">
      <c r="A12" s="6" t="s">
        <v>8</v>
      </c>
      <c r="B12" s="6" t="s">
        <v>64</v>
      </c>
      <c r="C12" s="6" t="s">
        <v>63</v>
      </c>
      <c r="D12" s="17" t="s">
        <v>65</v>
      </c>
      <c r="E12" s="6" t="s">
        <v>66</v>
      </c>
      <c r="F12" s="6" t="s">
        <v>67</v>
      </c>
    </row>
    <row r="13" spans="1:6" s="18" customFormat="1" ht="45" x14ac:dyDescent="0.25">
      <c r="A13" s="6" t="s">
        <v>9</v>
      </c>
      <c r="B13" s="6" t="s">
        <v>69</v>
      </c>
      <c r="C13" s="6" t="s">
        <v>70</v>
      </c>
      <c r="D13" s="16" t="s">
        <v>72</v>
      </c>
      <c r="E13" s="6" t="s">
        <v>68</v>
      </c>
      <c r="F13" s="6" t="s">
        <v>71</v>
      </c>
    </row>
    <row r="14" spans="1:6" s="18" customFormat="1" ht="45" x14ac:dyDescent="0.25">
      <c r="A14" s="6" t="s">
        <v>10</v>
      </c>
      <c r="B14" s="6" t="s">
        <v>75</v>
      </c>
      <c r="C14" s="6" t="s">
        <v>73</v>
      </c>
      <c r="D14" s="17" t="s">
        <v>76</v>
      </c>
      <c r="E14" s="6" t="s">
        <v>77</v>
      </c>
      <c r="F14" s="6" t="s">
        <v>74</v>
      </c>
    </row>
  </sheetData>
  <mergeCells count="1">
    <mergeCell ref="A1:F1"/>
  </mergeCells>
  <hyperlinks>
    <hyperlink ref="D6" r:id="rId1" display="neguiaj@guanajuato.gob.mx"/>
    <hyperlink ref="D8" r:id="rId2" display="aarellanoz@guanajuato.gob.mx_x000a__x000a_"/>
    <hyperlink ref="D12" r:id="rId3" display="mdelgadoju@guanajauto.gob.mx_x000a__x000a_"/>
    <hyperlink ref="D14" r:id="rId4" display="adelgadovar@guanajuato.gob.mx_x000a__x000a_"/>
  </hyperlinks>
  <pageMargins left="0.70866141732283472" right="0.70866141732283472" top="0.74803149606299213" bottom="0.74803149606299213" header="0.31496062992125984" footer="0.31496062992125984"/>
  <pageSetup scale="53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 M</vt:lpstr>
      <vt:lpstr>DIRECCIONES</vt:lpstr>
      <vt:lpstr>'ANEXO M'!Área_de_impresión</vt:lpstr>
      <vt:lpstr>DIRECCIONES!Área_de_impresión</vt:lpstr>
      <vt:lpstr>'ANEXO M'!Títulos_a_imprimir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2023-08-30T15:53:58Z</cp:lastPrinted>
  <dcterms:created xsi:type="dcterms:W3CDTF">2023-06-22T18:50:13Z</dcterms:created>
  <dcterms:modified xsi:type="dcterms:W3CDTF">2023-08-30T15:54:06Z</dcterms:modified>
</cp:coreProperties>
</file>